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<sst xmlns="http://schemas.openxmlformats.org/spreadsheetml/2006/main" count="206" uniqueCount="204">
  <si>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</si>
  <si>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</si>
  <si>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</si>
  <si>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</si>
  <si>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</si>
  <si>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</si>
  <si>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</si>
  <si>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</si>
  <si>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</si>
  <si>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</si>
  <si>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</si>
  <si>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</si>
  <si>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</si>
  <si>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</si>
  <si>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</si>
  <si>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</si>
  <si>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</si>
  <si>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</si>
  <si>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</si>
  <si>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</si>
  <si>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</si>
  <si>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</si>
  <si>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</si>
  <si>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</si>
  <si>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</si>
  <si>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</si>
  <si>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</si>
  <si>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</si>
  <si>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</si>
  <si>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</si>
  <si>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</si>
  <si>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</si>
  <si>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</si>
  <si>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</si>
  <si>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</si>
  <si>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</si>
  <si>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</si>
  <si>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</si>
  <si>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</si>
  <si>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</si>
  <si>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</si>
  <si>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</si>
  <si>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</si>
  <si>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</si>
  <si>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</si>
  <si>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</si>
  <si>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</si>
  <si>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</si>
  <si>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</si>
  <si>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</si>
  <si>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</si>
  <si>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</si>
  <si>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</si>
  <si>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</si>
  <si>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</si>
  <si>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</si>
  <si>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</si>
  <si>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</si>
  <si>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</si>
  <si>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</si>
  <si>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</si>
  <si>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</si>
  <si>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</si>
  <si>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</si>
  <si>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</si>
  <si>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</si>
  <si>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</si>
  <si>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</si>
  <si>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</si>
  <si>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</si>
  <si>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</si>
  <si>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</si>
  <si>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</si>
  <si>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</si>
  <si>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</si>
  <si>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</si>
  <si>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</si>
  <si>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</si>
  <si>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</si>
  <si>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</si>
  <si>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</si>
  <si>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</si>
  <si>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</si>
  <si>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</si>
  <si>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</si>
  <si>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</si>
  <si>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</si>
  <si>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</si>
  <si>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</si>
  <si>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</si>
  <si>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</si>
  <si>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</si>
  <si>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</si>
  <si>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</si>
  <si>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</si>
  <si>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</si>
  <si>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</si>
  <si>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</si>
  <si>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</si>
  <si>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</si>
  <si>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</si>
  <si>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</si>
  <si>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</si>
  <si>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</si>
  <si>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</si>
  <si>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</si>
  <si>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</si>
  <si>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</si>
  <si>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</si>
  <si>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</si>
  <si>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</si>
  <si>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</si>
  <si>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</si>
  <si>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</si>
  <si>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</si>
  <si>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</si>
  <si>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</si>
  <si>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</si>
  <si>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</si>
  <si>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</si>
  <si>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</si>
  <si>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</si>
  <si>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</si>
  <si>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</si>
  <si>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</si>
  <si>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</si>
  <si>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</si>
  <si>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</si>
  <si>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</si>
  <si>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</si>
  <si>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</si>
  <si>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</si>
  <si>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</si>
  <si>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</si>
  <si>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</si>
  <si>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</si>
  <si>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</si>
  <si>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</si>
  <si>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</si>
  <si>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</si>
  <si>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</si>
  <si>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</si>
  <si>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</si>
  <si>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</si>
  <si>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</si>
  <si>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</si>
  <si>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</si>
  <si>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</si>
  <si>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</si>
  <si>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</si>
  <si>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</si>
  <si>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</si>
  <si>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</si>
  <si>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</si>
  <si>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</si>
  <si>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</si>
  <si>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</si>
  <si>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</si>
  <si>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</si>
  <si>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</si>
  <si>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</si>
  <si>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</si>
  <si>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</si>
  <si>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</si>
  <si>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</si>
  <si>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</si>
  <si>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</si>
  <si>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</si>
  <si>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</si>
  <si>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</si>
  <si>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</si>
  <si>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</si>
  <si>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</si>
  <si>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</si>
  <si>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</si>
  <si>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</si>
  <si>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</si>
  <si>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</si>
  <si>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</si>
  <si>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</si>
  <si>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</si>
  <si>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</si>
  <si>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</si>
  <si>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</si>
  <si>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</si>
  <si>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</si>
  <si>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</si>
  <si>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</si>
  <si>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</si>
  <si>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</si>
  <si>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</si>
  <si>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</si>
  <si>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</si>
  <si>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</si>
  <si>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</si>
  <si>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</si>
  <si>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</si>
  <si>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</si>
  <si>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</si>
  <si>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</si>
  <si>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</si>
  <si>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</si>
  <si>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أساس للصناعات الخرسانية</t>
  </si>
  <si>
    <t>ASSAS FOR CONCRETE PRODUCTS CO.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</si>
</sst>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141214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0.16</v>
      </c>
      <c r="F6" s="47">
        <v>0.24</v>
      </c>
      <c r="G6" s="47">
        <v>0.26</v>
      </c>
      <c r="H6" s="47">
        <v>0.24</v>
      </c>
      <c r="I6" s="4" t="s">
        <v>195</v>
      </c>
    </row>
    <row r="7" spans="4:18" ht="20.100000000000001" customHeight="1" x14ac:dyDescent="0.2">
      <c r="D7" s="13" t="s">
        <v>87</v>
      </c>
      <c r="E7" s="47">
        <v>3003831.99</v>
      </c>
      <c r="F7" s="16">
        <v>1123058.21</v>
      </c>
      <c r="G7" s="16">
        <v>2585871.77</v>
      </c>
      <c r="H7" s="16">
        <v>1012324.96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11753478</v>
      </c>
      <c r="F8" s="16">
        <v>4670029</v>
      </c>
      <c r="G8" s="16">
        <v>9671982</v>
      </c>
      <c r="H8" s="16">
        <v>3772531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3645</v>
      </c>
      <c r="F9" s="16">
        <v>1584</v>
      </c>
      <c r="G9" s="16">
        <v>3925</v>
      </c>
      <c r="H9" s="16">
        <v>1910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12000000</v>
      </c>
      <c r="F10" s="16">
        <v>12000000</v>
      </c>
      <c r="G10" s="16">
        <v>12000000</v>
      </c>
      <c r="H10" s="16">
        <v>12000000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1920000</v>
      </c>
      <c r="F11" s="16">
        <v>2880000</v>
      </c>
      <c r="G11" s="16">
        <v>3120000</v>
      </c>
      <c r="H11" s="16">
        <v>2880000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6329</v>
      </c>
      <c r="F16" s="41">
        <v>20982</v>
      </c>
      <c r="G16" s="41">
        <v>31865</v>
      </c>
      <c r="H16" s="41">
        <v>9971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1785679</v>
      </c>
      <c r="F17" s="16">
        <v>1931721</v>
      </c>
      <c r="G17" s="16">
        <v>1537552</v>
      </c>
      <c r="H17" s="16">
        <v>1160053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1457286</v>
      </c>
      <c r="F21" s="16">
        <v>1728850</v>
      </c>
      <c r="G21" s="16">
        <v>1437449</v>
      </c>
      <c r="H21" s="16">
        <v>1769885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4355365</v>
      </c>
      <c r="F23" s="16">
        <v>5174899</v>
      </c>
      <c r="G23" s="16">
        <v>4317932</v>
      </c>
      <c r="H23" s="16">
        <v>3871699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1729386</v>
      </c>
      <c r="F24" s="16">
        <v>1769864</v>
      </c>
      <c r="G24" s="16">
        <v>1825808</v>
      </c>
      <c r="H24" s="16">
        <v>1878761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6345458</v>
      </c>
      <c r="F25" s="16">
        <v>6504451</v>
      </c>
      <c r="G25" s="16">
        <v>9627270</v>
      </c>
      <c r="H25" s="16">
        <v>10039595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2637796</v>
      </c>
      <c r="F26" s="16">
        <v>2637796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8983254</v>
      </c>
      <c r="F28" s="16">
        <v>9142247</v>
      </c>
      <c r="G28" s="16">
        <v>9627270</v>
      </c>
      <c r="H28" s="16">
        <v>10039595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15068005</v>
      </c>
      <c r="F30" s="42">
        <v>16087010</v>
      </c>
      <c r="G30" s="42">
        <v>15771010</v>
      </c>
      <c r="H30" s="42">
        <v>15790055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4719427</v>
      </c>
      <c r="F35" s="41">
        <v>4505289</v>
      </c>
      <c r="G35" s="41">
        <v>3835535</v>
      </c>
      <c r="H35" s="41">
        <v>3223645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1082130</v>
      </c>
      <c r="F36" s="16">
        <v>1576921</v>
      </c>
      <c r="G36" s="16">
        <v>1052710</v>
      </c>
      <c r="H36" s="16">
        <v>795285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155424</v>
      </c>
      <c r="F38" s="16">
        <v>121024</v>
      </c>
      <c r="G38" s="16">
        <v>512687</v>
      </c>
      <c r="H38" s="16">
        <v>669735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6576233</v>
      </c>
      <c r="F39" s="16">
        <v>6753039</v>
      </c>
      <c r="G39" s="16">
        <v>5781210</v>
      </c>
      <c r="H39" s="16">
        <v>5581814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49397</v>
      </c>
      <c r="F40" s="16">
        <v>50000</v>
      </c>
      <c r="G40" s="16">
        <v>71024</v>
      </c>
      <c r="H40" s="16">
        <v>429019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6625630</v>
      </c>
      <c r="F43" s="42">
        <v>6803039</v>
      </c>
      <c r="G43" s="42">
        <v>5852234</v>
      </c>
      <c r="H43" s="42">
        <v>6010833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12000000</v>
      </c>
      <c r="F46" s="44">
        <v>12000000</v>
      </c>
      <c r="G46" s="44">
        <v>12000000</v>
      </c>
      <c r="H46" s="44">
        <v>12000000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12000000</v>
      </c>
      <c r="F47" s="43">
        <v>12000000</v>
      </c>
      <c r="G47" s="43">
        <v>12000000</v>
      </c>
      <c r="H47" s="43">
        <v>12000000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12000000</v>
      </c>
      <c r="F48" s="43">
        <v>12000000</v>
      </c>
      <c r="G48" s="43">
        <v>12000000</v>
      </c>
      <c r="H48" s="43">
        <v>12000000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116815</v>
      </c>
      <c r="F49" s="43">
        <v>108155</v>
      </c>
      <c r="G49" s="43">
        <v>108155</v>
      </c>
      <c r="H49" s="43">
        <v>88792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75201</v>
      </c>
      <c r="F50" s="43">
        <v>75201</v>
      </c>
      <c r="G50" s="43">
        <v>75201</v>
      </c>
      <c r="H50" s="43">
        <v>75201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-285712</v>
      </c>
      <c r="F57" s="43">
        <v>-262602</v>
      </c>
      <c r="G57" s="43">
        <v>-224550</v>
      </c>
      <c r="H57" s="43">
        <v>-178944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-3463929</v>
      </c>
      <c r="F58" s="43">
        <v>-2636783</v>
      </c>
      <c r="G58" s="43">
        <v>-2040030</v>
      </c>
      <c r="H58" s="43">
        <v>-2205827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8442375</v>
      </c>
      <c r="F59" s="43">
        <v>9283971</v>
      </c>
      <c r="G59" s="43">
        <v>9918776</v>
      </c>
      <c r="H59" s="43">
        <v>9779222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15068005</v>
      </c>
      <c r="F61" s="45">
        <v>16087010</v>
      </c>
      <c r="G61" s="45">
        <v>15771010</v>
      </c>
      <c r="H61" s="45">
        <v>15790055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6131613</v>
      </c>
      <c r="F65" s="44">
        <v>7744882</v>
      </c>
      <c r="G65" s="44">
        <v>7908322</v>
      </c>
      <c r="H65" s="44">
        <v>6493937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6012459</v>
      </c>
      <c r="F66" s="43">
        <v>7163353</v>
      </c>
      <c r="G66" s="43">
        <v>6707844</v>
      </c>
      <c r="H66" s="43">
        <v>5703929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119154</v>
      </c>
      <c r="F67" s="43">
        <v>581529</v>
      </c>
      <c r="G67" s="43">
        <v>1200478</v>
      </c>
      <c r="H67" s="43">
        <v>790008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645076</v>
      </c>
      <c r="F68" s="43">
        <v>764044</v>
      </c>
      <c r="G68" s="43">
        <v>681671</v>
      </c>
      <c r="H68" s="43">
        <v>595325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128528</v>
      </c>
      <c r="F69" s="43">
        <v>297165</v>
      </c>
      <c r="G69" s="43">
        <v>259402</v>
      </c>
      <c r="H69" s="43">
        <v>752390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924000</v>
      </c>
      <c r="F70" s="43">
        <v>962534</v>
      </c>
      <c r="G70" s="43">
        <v>994676</v>
      </c>
      <c r="H70" s="43">
        <v>1057678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1025752</v>
      </c>
      <c r="F71" s="43">
        <v>1073490</v>
      </c>
      <c r="G71" s="43">
        <v>901512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-1680202</v>
      </c>
      <c r="F72" s="43">
        <v>-1553170</v>
      </c>
      <c r="G72" s="43">
        <v>-642107</v>
      </c>
      <c r="H72" s="43">
        <v>-557707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1192130</v>
      </c>
      <c r="F73" s="43">
        <v>1084830</v>
      </c>
      <c r="G73" s="43">
        <v>990483</v>
      </c>
      <c r="H73" s="43">
        <v>76157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-488072</v>
      </c>
      <c r="F75" s="43">
        <v>-468340</v>
      </c>
      <c r="G75" s="43">
        <v>348376</v>
      </c>
      <c r="H75" s="43">
        <v>-481550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100913</v>
      </c>
      <c r="F76" s="43">
        <v>128413</v>
      </c>
      <c r="G76" s="43">
        <v>154744</v>
      </c>
      <c r="H76" s="43">
        <v>168470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-588985</v>
      </c>
      <c r="F77" s="43">
        <v>-596753</v>
      </c>
      <c r="G77" s="43">
        <v>193632</v>
      </c>
      <c r="H77" s="43">
        <v>-650020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4558</v>
      </c>
      <c r="F78" s="43">
        <v>4558</v>
      </c>
      <c r="G78" s="43">
        <v>6588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7380</v>
      </c>
      <c r="F79" s="43">
        <v>0</v>
      </c>
      <c r="G79" s="43">
        <v>1884</v>
      </c>
      <c r="H79" s="43">
        <v>2089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-600923</v>
      </c>
      <c r="F82" s="43">
        <v>-601311</v>
      </c>
      <c r="G82" s="43">
        <v>185160</v>
      </c>
      <c r="H82" s="43">
        <v>-652109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-600923</v>
      </c>
      <c r="F84" s="45">
        <v>-601311</v>
      </c>
      <c r="G84" s="45">
        <v>185160</v>
      </c>
      <c r="H84" s="45">
        <v>-652109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20982</v>
      </c>
      <c r="F88" s="44">
        <v>31865</v>
      </c>
      <c r="G88" s="44">
        <v>9971</v>
      </c>
      <c r="H88" s="44">
        <v>13888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1091018</v>
      </c>
      <c r="F89" s="43">
        <v>318862</v>
      </c>
      <c r="G89" s="43">
        <v>803207</v>
      </c>
      <c r="H89" s="43">
        <v>750838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-644677</v>
      </c>
      <c r="F90" s="43">
        <v>-441269</v>
      </c>
      <c r="G90" s="43">
        <v>-523695</v>
      </c>
      <c r="H90" s="43">
        <v>-646203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-460994</v>
      </c>
      <c r="F91" s="43">
        <v>111524</v>
      </c>
      <c r="G91" s="43">
        <v>-257618</v>
      </c>
      <c r="H91" s="43">
        <v>-108552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6329</v>
      </c>
      <c r="F92" s="45">
        <v>20982</v>
      </c>
      <c r="G92" s="45">
        <v>31865</v>
      </c>
      <c r="H92" s="45">
        <v>9971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97.945650000000001</v>
      </c>
      <c r="F96" s="46">
        <f>+F8*100/F10</f>
        <v>38.916908333333332</v>
      </c>
      <c r="G96" s="46">
        <f>+G8*100/G10</f>
        <v>80.599850000000004</v>
      </c>
      <c r="H96" s="46">
        <f>+H8*100/H10</f>
        <v>31.437758333333335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-5.0076916666666665E-2</v>
      </c>
      <c r="F97" s="47">
        <f>+F84/F10</f>
        <v>-5.0109250000000001E-2</v>
      </c>
      <c r="G97" s="47">
        <f>+G84/G10</f>
        <v>1.5429999999999999E-2</v>
      </c>
      <c r="H97" s="47">
        <f>+H84/H10</f>
        <v>-5.4342416666666664E-2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0.70353125000000005</v>
      </c>
      <c r="F99" s="47">
        <f>+F59/F10</f>
        <v>0.77366425000000005</v>
      </c>
      <c r="G99" s="47">
        <f>+G59/G10</f>
        <v>0.82656466666666661</v>
      </c>
      <c r="H99" s="47">
        <f>+H59/H10</f>
        <v>0.81493516666666665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-3.1950848944041081</v>
      </c>
      <c r="F100" s="47">
        <f>+F11/F84</f>
        <v>-4.7895348663170969</v>
      </c>
      <c r="G100" s="47">
        <f>+G11/G84</f>
        <v>16.850291639662995</v>
      </c>
      <c r="H100" s="47">
        <f>+H11/H84</f>
        <v>-4.4164395829531564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0.22742415493270554</v>
      </c>
      <c r="F103" s="48">
        <f>+F11/F59</f>
        <v>0.31021208489341467</v>
      </c>
      <c r="G103" s="48">
        <f>+G11/G59</f>
        <v>0.31455494105321058</v>
      </c>
      <c r="H103" s="48">
        <f>+H11/H59</f>
        <v>0.2945019552680162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1.9432733279155094</v>
      </c>
      <c r="F105" s="53">
        <f>+F67*100/F65</f>
        <v>7.5085585551852176</v>
      </c>
      <c r="G105" s="53">
        <f>+G67*100/G65</f>
        <v>15.179933239946477</v>
      </c>
      <c r="H105" s="53">
        <f>+H67*100/H65</f>
        <v>12.165316663835821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-7.9599283255482689</v>
      </c>
      <c r="F106" s="54">
        <f>+F75*100/F65</f>
        <v>-6.0470901945310462</v>
      </c>
      <c r="G106" s="54">
        <f>+G75*100/G65</f>
        <v>4.4051822877217193</v>
      </c>
      <c r="H106" s="54">
        <f>+H75*100/H65</f>
        <v>-7.4153783752444777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-9.8004065161972882</v>
      </c>
      <c r="F107" s="54">
        <f>+F82*100/F65</f>
        <v>-7.7639788443516631</v>
      </c>
      <c r="G107" s="54">
        <f>+G82*100/G65</f>
        <v>2.3413310687147035</v>
      </c>
      <c r="H107" s="54">
        <f>+H82*100/H65</f>
        <v>-10.04181284789181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-3.9880727408837466</v>
      </c>
      <c r="F108" s="54">
        <f>F82*100/F30</f>
        <v>-3.7378667633077867</v>
      </c>
      <c r="G108" s="54">
        <f>G82*100/G30</f>
        <v>1.1740528983242038</v>
      </c>
      <c r="H108" s="54">
        <f>H82*100/H30</f>
        <v>-4.1298716185599096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-7.1179377840951155</v>
      </c>
      <c r="F109" s="55">
        <f>+F84*100/F59</f>
        <v>-6.4768728812272247</v>
      </c>
      <c r="G109" s="55">
        <f>+G84*100/G59</f>
        <v>1.866762592481169</v>
      </c>
      <c r="H109" s="55">
        <f>+H84*100/H59</f>
        <v>-6.6683116509677358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43.971514477198539</v>
      </c>
      <c r="F111" s="46">
        <f>+F43*100/F30</f>
        <v>42.289020768930961</v>
      </c>
      <c r="G111" s="46">
        <f>+G43*100/G30</f>
        <v>37.107540988180212</v>
      </c>
      <c r="H111" s="46">
        <f>+H43*100/H30</f>
        <v>38.067207492310821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56.028485522801461</v>
      </c>
      <c r="F112" s="47">
        <f>+(F59+F60)*100/F30</f>
        <v>57.710979231069039</v>
      </c>
      <c r="G112" s="47">
        <f>+(G59+G60)*100/G30</f>
        <v>62.892459011819788</v>
      </c>
      <c r="H112" s="47">
        <f>+(H59+H60)*100/H30</f>
        <v>61.932792507689179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-4.8365621872305846</v>
      </c>
      <c r="F113" s="48">
        <f>+F75/F76</f>
        <v>-3.6471385295881258</v>
      </c>
      <c r="G113" s="48">
        <f>+G75/G76</f>
        <v>2.2513053817918629</v>
      </c>
      <c r="H113" s="48">
        <f>+H75/H76</f>
        <v>-2.8583724105181934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0.40692931811477367</v>
      </c>
      <c r="F115" s="46">
        <f>+F65/F30</f>
        <v>0.48143701035804665</v>
      </c>
      <c r="G115" s="46">
        <f>+G65/G30</f>
        <v>0.50144676846948932</v>
      </c>
      <c r="H115" s="46">
        <f>+H65/H30</f>
        <v>0.41126753516691361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0.68256035062573095</v>
      </c>
      <c r="F116" s="47">
        <f>+F65/F28</f>
        <v>0.84715300297618301</v>
      </c>
      <c r="G116" s="47">
        <f>+G65/G28</f>
        <v>0.82145010994809531</v>
      </c>
      <c r="H116" s="47">
        <f>+H65/H28</f>
        <v>0.64683256645312881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-2.7609083475469953</v>
      </c>
      <c r="F117" s="48">
        <f>+F65/F120</f>
        <v>-4.9076013534920859</v>
      </c>
      <c r="G117" s="48">
        <f>+G65/G120</f>
        <v>-5.4045246357834946</v>
      </c>
      <c r="H117" s="48">
        <f>+H65/H120</f>
        <v>-3.7973685980182621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0.66228872973326824</v>
      </c>
      <c r="F119" s="46">
        <f>+F23/F39</f>
        <v>0.76630669540039675</v>
      </c>
      <c r="G119" s="46">
        <f>+G23/G39</f>
        <v>0.74689070281134917</v>
      </c>
      <c r="H119" s="46">
        <f>+H23/H39</f>
        <v>0.69362737633321359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-2220868</v>
      </c>
      <c r="F120" s="42">
        <f>+F23-F39</f>
        <v>-1578140</v>
      </c>
      <c r="G120" s="42">
        <f>+G23-G39</f>
        <v>-1463278</v>
      </c>
      <c r="H120" s="42">
        <f>+H23-H39</f>
        <v>-1710115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2019-09-17T07:12:50Z</dcterms:modified>
</cp:coreProperties>
</file>